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<sst xmlns="http://schemas.openxmlformats.org/spreadsheetml/2006/main" count="1809" uniqueCount="1215">
  <si>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</si>
  <si>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</si>
  <si>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</si>
  <si>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</si>
  <si>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</si>
  <si>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</si>
  <si>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</si>
  <si>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</si>
  <si>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</si>
  <si>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</si>
  <si>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</si>
  <si>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</si>
  <si>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</si>
  <si>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</si>
  <si>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</si>
  <si>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</si>
  <si>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</si>
  <si>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</si>
  <si>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</si>
  <si>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</si>
  <si>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</si>
  <si>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</si>
  <si>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</si>
  <si>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</si>
  <si>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</si>
  <si>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</si>
  <si>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</si>
  <si>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</si>
  <si>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</si>
  <si>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</si>
  <si>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</si>
  <si>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</si>
  <si>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</si>
  <si>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</si>
  <si>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</si>
  <si>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</si>
  <si>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</si>
  <si>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</si>
  <si>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</si>
  <si>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</si>
  <si>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</si>
  <si>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</si>
  <si>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</si>
  <si>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</si>
  <si>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</si>
  <si>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</si>
  <si>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</si>
  <si>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</si>
  <si>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</si>
  <si>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</si>
  <si>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</si>
  <si>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</si>
  <si>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</si>
  <si>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</si>
  <si>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</si>
  <si>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</si>
  <si>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</si>
  <si>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</si>
  <si>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</si>
  <si>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</si>
  <si>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</si>
  <si>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</si>
  <si>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</si>
  <si>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</si>
  <si>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</si>
  <si>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</si>
  <si>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</si>
  <si>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</si>
  <si>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</si>
  <si>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</si>
  <si>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</si>
  <si>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</si>
  <si>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</si>
  <si>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</si>
  <si>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</si>
  <si>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</si>
  <si>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</si>
  <si>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</si>
  <si>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</si>
  <si>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</si>
  <si>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</si>
  <si>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</si>
  <si>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</si>
  <si>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</si>
  <si>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</si>
  <si>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</si>
  <si>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</si>
  <si>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</si>
  <si>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</si>
  <si>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</si>
  <si>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</si>
  <si>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</si>
  <si>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</si>
  <si>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</si>
  <si>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</si>
  <si>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</si>
  <si>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</si>
  <si>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</si>
  <si>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</si>
  <si>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</si>
  <si>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</si>
  <si>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</si>
  <si>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</si>
  <si>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</si>
  <si>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</si>
  <si>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</si>
  <si>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</si>
  <si>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</si>
  <si>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</si>
  <si>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</si>
  <si>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</si>
  <si>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</si>
  <si>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</si>
  <si>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</si>
  <si>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</si>
  <si>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</si>
  <si>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</si>
  <si>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</si>
  <si>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</si>
  <si>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</si>
  <si>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</si>
  <si>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</si>
  <si>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</si>
  <si>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</si>
  <si>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</si>
  <si>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</si>
  <si>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</si>
  <si>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</si>
  <si>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</si>
  <si>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</si>
  <si>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</si>
  <si>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</si>
  <si>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</si>
  <si>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</si>
  <si>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</si>
  <si>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</si>
  <si>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</si>
  <si>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</si>
  <si>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</si>
  <si>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</si>
  <si>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</si>
  <si>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</si>
  <si>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</si>
  <si>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</si>
  <si>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</si>
  <si>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</si>
  <si>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</si>
  <si>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</si>
  <si>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</si>
  <si>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</si>
  <si>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</si>
  <si>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</si>
  <si>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</si>
  <si>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</si>
  <si>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</si>
  <si>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</si>
  <si>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</si>
  <si>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</si>
  <si>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</si>
  <si>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</si>
  <si>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</si>
  <si>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</si>
  <si>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</si>
  <si>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</si>
  <si>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</si>
  <si>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</si>
  <si>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</si>
  <si>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</si>
  <si>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</si>
  <si>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</si>
  <si>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</si>
  <si>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</si>
  <si>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</si>
  <si>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</si>
  <si>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</si>
  <si>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</si>
  <si>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</si>
  <si>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</si>
  <si>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</si>
  <si>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</si>
  <si>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</si>
  <si>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</si>
  <si>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</si>
  <si>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</si>
  <si>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</si>
  <si>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</si>
  <si>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</si>
  <si>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</si>
  <si>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</si>
  <si>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</si>
  <si>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</si>
  <si>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</si>
  <si>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</si>
  <si>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</si>
  <si>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</si>
  <si>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</si>
  <si>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</si>
  <si>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</si>
  <si>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</si>
  <si>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</si>
  <si>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</si>
  <si>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</si>
  <si>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</si>
  <si>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</si>
  <si>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</si>
  <si>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</si>
  <si>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</si>
  <si>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</si>
  <si>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</si>
  <si>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</si>
  <si>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</si>
  <si>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</si>
  <si>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</si>
  <si>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</si>
  <si>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</si>
  <si>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</si>
  <si>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</si>
  <si>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</si>
  <si>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</si>
  <si>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</si>
  <si>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</si>
  <si>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</si>
  <si>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</si>
  <si>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</si>
  <si>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</si>
  <si>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</si>
  <si>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</si>
  <si>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</si>
  <si>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</si>
  <si>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</si>
  <si>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</si>
  <si>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</si>
  <si>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</si>
  <si>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</si>
  <si>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</si>
  <si>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</si>
  <si>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</si>
  <si>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</si>
  <si>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</si>
  <si>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</si>
  <si>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</si>
  <si>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</si>
  <si>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</si>
  <si>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</si>
  <si>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</si>
  <si>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</si>
  <si>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</si>
  <si>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</si>
  <si>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</si>
  <si>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</si>
  <si>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</si>
  <si>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</si>
  <si>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</si>
  <si>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</si>
  <si>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</si>
  <si>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</si>
  <si>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</si>
  <si>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</si>
  <si>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</si>
  <si>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</si>
  <si>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</si>
  <si>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</si>
  <si>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</si>
  <si>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</si>
  <si>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</si>
  <si>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</si>
  <si>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</si>
  <si>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</si>
  <si>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</si>
  <si>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</si>
  <si>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</si>
  <si>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</si>
  <si>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</si>
  <si>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</si>
  <si>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</si>
  <si>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</si>
  <si>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</si>
  <si>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</si>
  <si>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</si>
  <si>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</si>
  <si>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</si>
  <si>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</si>
  <si>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</si>
  <si>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</si>
  <si>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</si>
  <si>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</si>
  <si>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</si>
  <si>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</si>
  <si>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</si>
  <si>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</si>
  <si>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</si>
  <si>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</si>
  <si>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</si>
  <si>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</si>
  <si>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</si>
  <si>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</si>
  <si>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</si>
  <si>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</si>
  <si>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</si>
  <si>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</si>
  <si>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</si>
  <si>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</si>
  <si>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</si>
  <si>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</si>
  <si>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</si>
  <si>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</si>
  <si>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</si>
  <si>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</si>
  <si>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</si>
  <si>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</si>
  <si>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</si>
  <si>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</si>
  <si>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</si>
  <si>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</si>
  <si>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</si>
  <si>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</si>
  <si>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</si>
  <si>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</si>
  <si>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</si>
  <si>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</si>
  <si>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</si>
  <si>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</si>
  <si>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</si>
  <si>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</si>
  <si>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</si>
  <si>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</si>
  <si>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</si>
  <si>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</si>
  <si>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</si>
  <si>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</si>
  <si>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</si>
  <si>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</si>
  <si>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</si>
  <si>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</si>
  <si>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</si>
  <si>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</si>
  <si>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</si>
  <si>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</si>
  <si>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</si>
  <si>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</si>
  <si>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</si>
  <si>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</si>
  <si>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</si>
  <si>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</si>
  <si>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</si>
  <si>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</si>
  <si>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</si>
  <si>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</si>
  <si>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</si>
  <si>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</si>
  <si>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</si>
  <si>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</si>
  <si>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</si>
  <si>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</si>
  <si>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</si>
  <si>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</si>
  <si>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</si>
  <si>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</si>
  <si>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</si>
  <si>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</si>
  <si>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</si>
  <si>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</si>
  <si>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</si>
  <si>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</si>
  <si>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</si>
  <si>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</si>
  <si>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</si>
  <si>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</si>
  <si>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</si>
  <si>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</si>
  <si>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</si>
  <si>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</si>
  <si>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</si>
  <si>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</si>
  <si>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</si>
  <si>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</si>
  <si>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</si>
  <si>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</si>
  <si>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</si>
  <si>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</si>
  <si>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</si>
  <si>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</si>
  <si>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</si>
  <si>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</si>
  <si>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</si>
  <si>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</si>
  <si>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</si>
  <si>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</si>
  <si>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</si>
  <si>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</si>
  <si>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</si>
  <si>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</si>
  <si>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</si>
  <si>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</si>
  <si>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</si>
  <si>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</si>
  <si>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</si>
  <si>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</si>
  <si>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</si>
  <si>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</si>
  <si>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</si>
  <si>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</si>
  <si>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</si>
  <si>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</si>
  <si>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</si>
  <si>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</si>
  <si>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</si>
  <si>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</si>
  <si>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</si>
  <si>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</si>
  <si>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</si>
  <si>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</si>
  <si>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</si>
  <si>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</si>
  <si>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</si>
  <si>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</si>
  <si>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</si>
  <si>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</si>
  <si>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</si>
  <si>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</si>
  <si>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</si>
  <si>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</si>
  <si>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</si>
  <si>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</si>
  <si>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</si>
  <si>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</si>
  <si>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</si>
  <si>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</si>
  <si>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</si>
  <si>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</si>
  <si>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</si>
  <si>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</si>
  <si>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</si>
  <si>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</si>
  <si>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</si>
  <si>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</si>
  <si>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</si>
  <si>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</si>
  <si>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</si>
  <si>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</si>
  <si>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</si>
  <si>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</si>
  <si>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</si>
  <si>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</si>
  <si>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</si>
  <si>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</si>
  <si>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</si>
  <si>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</si>
  <si>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</si>
  <si>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</si>
  <si>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</si>
  <si>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</si>
  <si>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</si>
  <si>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</si>
  <si>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</si>
  <si>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</si>
  <si>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</si>
  <si>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</si>
  <si>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</si>
  <si>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</si>
  <si>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</si>
  <si>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</si>
  <si>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</si>
  <si>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</si>
  <si>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</si>
  <si>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</si>
  <si>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</si>
  <si>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</si>
  <si>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</si>
  <si>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</si>
  <si>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</si>
  <si>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</si>
  <si>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</si>
  <si>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</si>
  <si>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</si>
  <si>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</si>
  <si>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</si>
  <si>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</si>
  <si>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</si>
  <si>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</si>
  <si>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</si>
  <si>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</si>
  <si>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</si>
  <si>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</si>
  <si>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</si>
  <si>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</si>
  <si>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</si>
  <si>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</si>
  <si>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</si>
  <si>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</si>
  <si>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</si>
  <si>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</si>
  <si>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</si>
  <si>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</si>
  <si>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</si>
  <si>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</si>
  <si>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</si>
  <si>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</si>
  <si>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</si>
  <si>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</si>
  <si>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</si>
  <si>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</si>
  <si>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</si>
  <si>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</si>
  <si>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</si>
  <si>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</si>
  <si>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</si>
  <si>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</si>
  <si>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</si>
  <si>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</si>
  <si>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</si>
  <si>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</si>
  <si>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</si>
  <si>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</si>
  <si>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</si>
  <si>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</si>
  <si>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</si>
  <si>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</si>
  <si>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</si>
  <si>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</si>
  <si>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</si>
  <si>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</si>
  <si>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</si>
  <si>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</si>
  <si>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</si>
  <si>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</si>
  <si>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</si>
  <si>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</si>
  <si>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</si>
  <si>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</si>
  <si>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</si>
  <si>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</si>
  <si>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</si>
  <si>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</si>
  <si>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</si>
  <si>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</si>
  <si>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</si>
  <si>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</si>
  <si>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</si>
  <si>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</si>
  <si>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</si>
  <si>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</si>
  <si>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</si>
  <si>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</si>
  <si>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</si>
  <si>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</si>
  <si>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</si>
  <si>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</si>
  <si>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</si>
  <si>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</si>
  <si>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</si>
  <si>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</si>
  <si>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</si>
  <si>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</si>
  <si>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</si>
  <si>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</si>
  <si>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</si>
  <si>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</si>
  <si>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</si>
  <si>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</si>
  <si>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</si>
  <si>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</si>
  <si>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</si>
  <si>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</si>
  <si>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</si>
  <si>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</si>
  <si>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</si>
  <si>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</si>
  <si>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</si>
  <si>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</si>
  <si>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</si>
  <si>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</si>
  <si>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</si>
  <si>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</si>
  <si>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</si>
  <si>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</si>
  <si>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</si>
  <si>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</si>
  <si>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</si>
  <si>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</si>
  <si>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</si>
  <si>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</si>
  <si>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</si>
  <si>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</si>
  <si>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</si>
  <si>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</si>
  <si>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</si>
  <si>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</si>
  <si>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</si>
  <si>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</si>
  <si>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</si>
  <si>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</si>
  <si>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</si>
  <si>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</si>
  <si>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</si>
  <si>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</si>
  <si>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</si>
  <si>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</si>
  <si>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</si>
  <si>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</si>
  <si>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</si>
  <si>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</si>
  <si>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</si>
  <si>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</si>
  <si>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</si>
  <si>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</si>
  <si>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</si>
  <si>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</si>
  <si>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</si>
  <si>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</si>
  <si>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</si>
  <si>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</si>
  <si>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</si>
  <si>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</si>
  <si>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</si>
  <si>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</si>
  <si>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</si>
  <si>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</si>
  <si>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</si>
  <si>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</si>
  <si>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</si>
  <si>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</si>
  <si>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</si>
  <si>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</si>
  <si>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</si>
  <si>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</si>
  <si>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</si>
  <si>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</si>
  <si>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</si>
  <si>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</si>
  <si>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</si>
  <si>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</si>
  <si>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</si>
  <si>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</si>
  <si>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</si>
  <si>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</si>
  <si>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</si>
  <si>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</si>
  <si>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</si>
  <si>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</si>
  <si>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</si>
  <si>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</si>
  <si>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</si>
  <si>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</si>
  <si>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</si>
  <si>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</si>
  <si>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</si>
  <si>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</si>
  <si>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</si>
  <si>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</si>
  <si>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</si>
  <si>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</si>
  <si>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</si>
  <si>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</si>
  <si>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</si>
  <si>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</si>
  <si>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</si>
  <si>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</si>
  <si>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</si>
  <si>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</si>
  <si>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</si>
  <si>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</si>
  <si>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</si>
  <si>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</si>
  <si>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</si>
  <si>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</si>
  <si>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</si>
  <si>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</si>
  <si>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</si>
  <si>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</si>
  <si>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</si>
  <si>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</si>
  <si>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</si>
  <si>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</si>
  <si>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</si>
  <si>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</si>
  <si>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</si>
  <si>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</si>
  <si>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</si>
  <si>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</si>
  <si>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</si>
  <si>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</si>
  <si>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</si>
  <si>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</si>
  <si>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</si>
  <si>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</si>
  <si>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</si>
  <si>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</si>
  <si>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</si>
  <si>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</si>
  <si>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</si>
  <si>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</si>
  <si>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</si>
  <si>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</si>
  <si>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</si>
  <si>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</si>
  <si>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</si>
  <si>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</si>
  <si>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</si>
  <si>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</si>
  <si>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</si>
  <si>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</si>
  <si>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</si>
  <si>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</si>
  <si>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</si>
  <si>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</si>
  <si>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</si>
  <si>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</si>
  <si>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</si>
  <si>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</si>
  <si>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</si>
  <si>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</si>
  <si>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</si>
  <si>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</si>
  <si>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</si>
  <si>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</si>
  <si>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</si>
  <si>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</si>
  <si>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</si>
  <si>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</si>
  <si>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</si>
  <si>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</si>
  <si>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</si>
  <si>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</si>
  <si>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</si>
  <si>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</si>
  <si>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</si>
  <si>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</si>
  <si>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</si>
  <si>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</si>
  <si>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</si>
  <si>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</si>
  <si>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</si>
  <si>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</si>
  <si>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</si>
  <si>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</si>
  <si>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</si>
  <si>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</si>
  <si>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</si>
  <si>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</si>
  <si>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</si>
  <si>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</si>
  <si>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</si>
  <si>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</si>
  <si>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</si>
  <si>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</si>
  <si>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</si>
  <si>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</si>
  <si>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</si>
  <si>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</si>
  <si>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</si>
  <si>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</si>
  <si>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</si>
  <si>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</si>
  <si>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</si>
  <si>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</si>
  <si>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</si>
  <si>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</si>
  <si>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</si>
  <si>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</si>
  <si>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</si>
  <si>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</si>
  <si>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</si>
  <si>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</si>
  <si>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</si>
  <si>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</si>
  <si>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</si>
  <si>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</si>
  <si>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</si>
  <si>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</si>
  <si>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</si>
  <si>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</si>
  <si>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</si>
  <si>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</si>
  <si>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</si>
  <si>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</si>
  <si>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</si>
  <si>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</si>
  <si>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</si>
  <si>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</si>
  <si>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</si>
  <si>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</si>
  <si>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</si>
  <si>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</si>
  <si>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</si>
  <si>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</si>
  <si>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</si>
  <si>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</si>
  <si>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</si>
  <si>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</si>
  <si>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</si>
  <si>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</si>
  <si>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</si>
  <si>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</si>
  <si>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</si>
  <si>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</si>
  <si>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</si>
  <si>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</si>
  <si>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</si>
  <si>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</si>
  <si>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</si>
  <si>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</si>
  <si>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</si>
  <si>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</si>
  <si>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</si>
  <si>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</si>
  <si>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</si>
  <si>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</si>
  <si>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</si>
  <si>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</si>
  <si>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</si>
  <si>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</si>
  <si>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</si>
  <si>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</si>
  <si>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</si>
  <si>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</si>
  <si>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</si>
  <si>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</si>
  <si>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</si>
  <si>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</si>
  <si>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</si>
  <si>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</si>
  <si>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</si>
  <si>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</si>
  <si>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</si>
  <si>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</si>
  <si>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</si>
  <si>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</si>
  <si>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</si>
  <si>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</si>
  <si>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</si>
  <si>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</si>
  <si>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</si>
  <si>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</si>
  <si>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</si>
  <si>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</si>
  <si>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</si>
  <si>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</si>
  <si>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</si>
  <si>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</si>
  <si>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</si>
  <si>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</si>
  <si>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</si>
  <si>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</si>
  <si>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</si>
  <si>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</si>
  <si>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</si>
  <si>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</si>
  <si>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</si>
  <si>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</si>
  <si>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</si>
  <si>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</si>
  <si>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</si>
  <si>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</si>
  <si>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</si>
  <si>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</si>
  <si>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</si>
  <si>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</si>
  <si>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</si>
  <si>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</si>
  <si>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</si>
  <si>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</si>
  <si>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</si>
  <si>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</si>
  <si>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</si>
  <si>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</si>
  <si>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</si>
  <si>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</si>
  <si>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</si>
  <si>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</si>
  <si>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</si>
  <si>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</si>
  <si>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</si>
  <si>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</si>
  <si>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</si>
  <si>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</si>
  <si>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</si>
  <si>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</si>
  <si>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</si>
  <si>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</si>
  <si>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</si>
  <si>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</si>
  <si>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</si>
  <si>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</si>
  <si>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</si>
  <si>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</si>
  <si>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</si>
  <si>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</si>
  <si>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</si>
  <si>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</si>
  <si>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</si>
  <si>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</si>
  <si>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</si>
  <si>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</si>
  <si>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</si>
  <si>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</si>
  <si>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</si>
  <si>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</si>
  <si>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</si>
  <si>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</si>
  <si>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</si>
  <si>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</si>
  <si>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</si>
  <si>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</si>
  <si>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</si>
  <si>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</si>
  <si>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</si>
  <si>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</si>
  <si>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</si>
  <si>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</si>
  <si>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</si>
  <si>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</si>
  <si>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</si>
  <si>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</si>
  <si>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</si>
  <si>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</si>
  <si>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</si>
  <si>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</si>
  <si>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</si>
  <si>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</si>
  <si>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</si>
  <si>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</si>
  <si>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</si>
  <si>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</si>
  <si>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</si>
  <si>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</si>
  <si>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</si>
  <si>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</si>
  <si>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</si>
  <si>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</si>
  <si>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</si>
  <si>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</si>
  <si>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</si>
  <si>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</si>
  <si>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</si>
  <si>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</si>
  <si>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</si>
  <si>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</si>
  <si>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</si>
  <si>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</si>
  <si>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</si>
  <si>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</si>
  <si>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</si>
  <si>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</si>
  <si>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</si>
  <si>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</si>
  <si>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</si>
  <si>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</si>
  <si>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</si>
  <si>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</si>
  <si>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</si>
  <si>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</si>
  <si>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</si>
  <si>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</si>
  <si>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</si>
  <si>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</si>
  <si>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</si>
  <si>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</si>
  <si>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</si>
  <si>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</si>
  <si>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</si>
  <si>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</si>
  <si>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</si>
  <si>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</si>
  <si>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</si>
  <si>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</si>
  <si>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</si>
  <si>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</si>
  <si>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</si>
  <si>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</si>
  <si>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</si>
  <si>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</si>
  <si>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</si>
  <si>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</si>
  <si>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</si>
  <si>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</si>
  <si>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</si>
  <si>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</si>
  <si>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</si>
  <si>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</si>
  <si>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</si>
  <si>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</si>
  <si>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</si>
  <si>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</si>
  <si>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</si>
  <si>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</si>
  <si>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</si>
  <si>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</si>
  <si>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</si>
  <si>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</si>
  <si>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</si>
  <si>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</si>
  <si>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</si>
  <si>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</si>
  <si>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</si>
  <si>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</si>
  <si>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</si>
  <si>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</si>
  <si>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</si>
  <si>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</si>
  <si>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</si>
  <si>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</si>
  <si>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</si>
  <si>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</si>
  <si>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</si>
  <si>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</si>
  <si>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</si>
  <si>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</si>
  <si>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</si>
  <si>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</si>
  <si>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</si>
  <si>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</si>
  <si>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</si>
  <si>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</si>
  <si>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</si>
  <si>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</si>
  <si>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</si>
  <si>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</si>
  <si>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</si>
  <si>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</si>
  <si>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</si>
  <si>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</si>
  <si>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</si>
  <si>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</si>
  <si>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</si>
  <si>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</si>
  <si>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</si>
  <si>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</si>
  <si>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</si>
  <si>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</si>
  <si>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</si>
  <si>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</si>
  <si>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</si>
  <si>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</si>
  <si>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</si>
  <si>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</si>
  <si>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</si>
  <si>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</si>
  <si>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</si>
  <si>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</si>
  <si>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</si>
  <si>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</si>
  <si>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</si>
  <si>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</si>
  <si>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</si>
  <si>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</si>
  <si>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</si>
  <si>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</si>
  <si>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</si>
  <si>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</si>
  <si>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</si>
  <si>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</si>
  <si>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</si>
  <si>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</si>
  <si>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</si>
  <si>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</si>
  <si>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</si>
  <si>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</si>
  <si>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</si>
  <si>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</si>
  <si>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</si>
  <si>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</si>
  <si>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</si>
  <si>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</si>
  <si>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</si>
  <si>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</si>
  <si>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</si>
  <si>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</si>
  <si>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</si>
  <si>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</si>
  <si>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</si>
  <si>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</si>
  <si>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</si>
  <si>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</si>
  <si>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</si>
  <si>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</si>
  <si>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</si>
  <si>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</si>
  <si>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</si>
  <si>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</si>
  <si>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</si>
  <si>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</si>
  <si>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</si>
  <si>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</si>
  <si>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</si>
  <si>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</si>
  <si>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</si>
  <si>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</si>
  <si>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</si>
  <si>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</si>
  <si>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</si>
  <si>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</si>
  <si>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</si>
  <si>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</si>
  <si>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</si>
  <si>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</si>
  <si>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</si>
  <si>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</si>
  <si>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</si>
  <si>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</si>
  <si>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</si>
  <si>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</si>
  <si>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</si>
  <si>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</si>
  <si>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</si>
  <si>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</si>
  <si>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</si>
  <si>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</si>
  <si>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</si>
  <si>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</si>
  <si>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</si>
  <si>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</si>
  <si>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</si>
  <si>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</si>
  <si>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</si>
  <si>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</si>
  <si>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</si>
  <si>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</si>
  <si>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</si>
  <si>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</si>
  <si>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</si>
  <si>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</si>
  <si>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</si>
  <si>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</si>
  <si>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</si>
  <si>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</si>
  <si>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</si>
  <si>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</si>
  <si>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</si>
  <si>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</si>
  <si>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</si>
  <si>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</si>
  <si>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</si>
  <si>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</si>
  <si>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</si>
  <si>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</si>
  <si>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</si>
  <si>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</si>
  <si>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</si>
  <si>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</si>
  <si>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</si>
  <si>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</si>
  <si>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</si>
  <si>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</si>
  <si>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</si>
  <si>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</si>
  <si>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</si>
  <si>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</si>
  <si>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</si>
  <si>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</si>
  <si>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</si>
  <si>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</si>
  <si>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</si>
  <si>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</si>
  <si>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</si>
  <si>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</si>
  <si>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</si>
  <si>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</si>
  <si>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</si>
  <si>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</si>
  <si>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</si>
  <si>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</si>
  <si>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</si>
  <si>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</si>
  <si>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</si>
  <si>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</si>
  <si>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</si>
  <si>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</si>
  <si>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</si>
  <si>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</si>
  <si>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</si>
  <si>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</si>
  <si>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</si>
  <si>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</si>
  <si>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</si>
  <si>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</si>
  <si>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</si>
  <si>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</si>
  <si>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</si>
  <si>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</si>
  <si>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</si>
  <si>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</si>
  <si>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</si>
  <si>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</si>
  <si>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</si>
  <si>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</si>
  <si>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</si>
  <si>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</si>
  <si>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</si>
  <si>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</si>
  <si>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LONGLENG</t>
  </si>
  <si>
    <t>NAMCHING</t>
  </si>
  <si>
    <t>Lily Mozhui CHO 9612163416</t>
  </si>
  <si>
    <t>ARENLA WANGJAN</t>
  </si>
  <si>
    <t>P. NAMLEI PHOM</t>
  </si>
  <si>
    <t>Yes</t>
  </si>
  <si>
    <t>Contractual</t>
  </si>
  <si>
    <t>Permanent</t>
  </si>
  <si>
    <t>No</t>
  </si>
  <si>
    <t>ASHOM</t>
  </si>
  <si>
    <t>C. ALAK</t>
  </si>
  <si>
    <t>PHONGTAN</t>
  </si>
  <si>
    <t>ELANG</t>
  </si>
  <si>
    <t>NGAIYANG</t>
  </si>
  <si>
    <t>SHOMANG</t>
  </si>
  <si>
    <t>HAMLEN</t>
  </si>
  <si>
    <t>1200 SQ. FT.</t>
  </si>
  <si>
    <t>Type A</t>
  </si>
  <si>
    <t>Minor</t>
  </si>
  <si>
    <t>PROPER PIPILINE CONNECTION AND HAND WASHING CONNER</t>
  </si>
  <si>
    <t>RAIN WATER HARVESTING</t>
  </si>
  <si>
    <t>IMMUNIZATION, NCD, OPD, ANC, PNC</t>
  </si>
  <si>
    <t>RDT, RAT, HB, HIV, SYPHILLIS</t>
  </si>
  <si>
    <t>MOBILE PHONE</t>
  </si>
  <si>
    <t>ANC, RCH, VISITOR REGISTER, NVDBCP, DELIVERY, FP, STOCK, ICTC, NCD, MEETING, IMMNUNIZATION, VHND, ATTENDANCE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</si>
</sst>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7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LONGLENG</v>
      </c>
      <c r="C3" t="str">
        <f>SC_Identification!B5</f>
        <v>LONGLENG</v>
      </c>
      <c r="D3" t="str">
        <f>SC_Identification!B6</f>
        <v>NAMCHING</v>
      </c>
      <c r="E3">
        <f>SC_Identification!B7</f>
        <v>6</v>
      </c>
      <c r="F3">
        <f>SC_Identification!B8</f>
        <v>3873</v>
      </c>
      <c r="G3">
        <f>SC_Identification!B9</f>
        <v>119</v>
      </c>
      <c r="H3">
        <f>SC_Identification!B10</f>
        <v>2</v>
      </c>
      <c r="I3">
        <f>SC_Identification!B11</f>
        <v>5</v>
      </c>
      <c r="J3" t="str">
        <f>SC_Identification!B12</f>
        <v>Lily Mozhui CHO 9612163416</v>
      </c>
      <c r="K3">
        <f>SC_Identification!B13</f>
        <v>0</v>
      </c>
      <c r="L3" t="str">
        <f>'A- Human Resource'!C3</f>
        <v>ARENLA WANGJAN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P. NAMLEI PHOM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Yes</v>
      </c>
      <c r="Z3" t="str">
        <f>'A- Human Resource'!G4</f>
        <v>Yes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ASHOM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C. ALAK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PHONGTAN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ELANG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NGAIYANG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SHOMANG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 t="str">
        <f>'A- Human Resource'!C12</f>
        <v>HAMLEN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Yes</v>
      </c>
      <c r="DF3" t="str">
        <f>'A- Human Resource'!K12</f>
        <v>Yes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 t="str">
        <f>'B-Infrastructure'!C5</f>
        <v>1200 SQ. FT.</v>
      </c>
      <c r="DK3">
        <f>'B-Infrastructure'!C6</f>
        <v>6</v>
      </c>
      <c r="DL3" t="str">
        <f>'B-Infrastructure'!C7</f>
        <v>Yes</v>
      </c>
      <c r="DM3" t="str">
        <f>'B-Infrastructure'!C8</f>
        <v>Yes</v>
      </c>
      <c r="DN3" t="str">
        <f>'B-Infrastructure'!C9</f>
        <v>Yes</v>
      </c>
      <c r="DO3" t="str">
        <f>'B-Infrastructure'!C10</f>
        <v>Yes</v>
      </c>
      <c r="DP3" t="str">
        <f>'B-Infrastructure'!C11</f>
        <v>Minor</v>
      </c>
      <c r="DQ3" t="str">
        <f>'B-Infrastructure'!D11</f>
        <v>PROPER PIPILINE CONNECTION AND HAND WASHING CONNER</v>
      </c>
      <c r="DR3" t="str">
        <f>'B-Infrastructure'!C12</f>
        <v>Yes</v>
      </c>
      <c r="DS3" t="str">
        <f>'B-Infrastructure'!C13</f>
        <v>Yes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RAIN WATER HARVESTING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No</v>
      </c>
      <c r="EH3" t="str">
        <f>'B-Infrastructure'!C28</f>
        <v>Yes</v>
      </c>
      <c r="EI3" t="str">
        <f>'B-Infrastructure'!C29</f>
        <v>No</v>
      </c>
      <c r="EJ3">
        <f>'B-Infrastructure'!C30</f>
        <v>0</v>
      </c>
      <c r="EK3">
        <f>'B-Infrastructure'!C31</f>
        <v>2</v>
      </c>
      <c r="EL3">
        <f>'B-Infrastructure'!C32</f>
        <v>1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IMMUNIZATION, NCD, OPD, ANC, PNC</v>
      </c>
      <c r="EX3" t="str">
        <f>'B-Infrastructure'!C44</f>
        <v>RDT, RAT, HB, HIV, SYPHILLIS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ANC, RCH, VISITOR REGISTER, NVDBCP, DELIVERY, FP, STOCK, ICTC, NCD, MEETING, IMMNUNIZATION, VHND, ATTENDANCE</v>
      </c>
      <c r="FF3">
        <f>'C.IT Readiness,IEC'!C10</f>
        <v>44531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5</v>
      </c>
      <c r="FN3">
        <f>'D. Clinical Materials'!D5</f>
        <v>5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0</v>
      </c>
      <c r="FY3">
        <f>'D. Clinical Materials'!C11</f>
        <v>2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2</v>
      </c>
      <c r="GV3">
        <f>'D. Clinical Materials'!D22</f>
        <v>2</v>
      </c>
      <c r="GW3">
        <f>'D. Clinical Materials'!C23</f>
        <v>1</v>
      </c>
      <c r="GX3">
        <f>'D. Clinical Materials'!D23</f>
        <v>1</v>
      </c>
      <c r="GY3">
        <f>'D. Clinical Materials'!C24</f>
        <v>24</v>
      </c>
      <c r="GZ3">
        <f>'D. Clinical Materials'!D24</f>
        <v>24</v>
      </c>
      <c r="HA3">
        <f>'D. Clinical Materials'!C25</f>
        <v>4</v>
      </c>
      <c r="HB3">
        <f>'D. Clinical Materials'!D25</f>
        <v>4</v>
      </c>
      <c r="HC3">
        <f>'D. Clinical Materials'!C26</f>
        <v>16</v>
      </c>
      <c r="HD3">
        <f>'D. Clinical Materials'!D26</f>
        <v>16</v>
      </c>
      <c r="HE3">
        <f>'D. Clinical Materials'!C27</f>
        <v>3</v>
      </c>
      <c r="HF3">
        <f>'D. Clinical Materials'!D27</f>
        <v>3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5</v>
      </c>
      <c r="HL3">
        <f>'D. Clinical Materials'!D30</f>
        <v>5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2</v>
      </c>
      <c r="HT3">
        <f>'D. Clinical Materials'!D34</f>
        <v>2</v>
      </c>
      <c r="HU3">
        <f>'D. Clinical Materials'!C35</f>
        <v>2</v>
      </c>
      <c r="HV3">
        <f>'D. Clinical Materials'!D35</f>
        <v>2</v>
      </c>
      <c r="HW3">
        <f>'D. Clinical Materials'!C36</f>
        <v>2</v>
      </c>
      <c r="HX3">
        <f>'D. Clinical Materials'!D36</f>
        <v>2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2</v>
      </c>
      <c r="IF3">
        <f>'D. Clinical Materials'!D40</f>
        <v>2</v>
      </c>
      <c r="IG3">
        <f>'D. Clinical Materials'!C41</f>
        <v>3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3</v>
      </c>
      <c r="IT3">
        <f>'D. Clinical Materials'!D47</f>
        <v>3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1</v>
      </c>
      <c r="KF3">
        <f>'D. Clinical Materials'!D66</f>
        <v>1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Yes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Yes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Yes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1</v>
      </c>
      <c r="NU3" t="str">
        <f>'E.LINEN,Consumables'!C39</f>
        <v>Yes</v>
      </c>
      <c r="NV3">
        <f>'E.LINEN,Consumables'!D39</f>
        <v>4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Yes</v>
      </c>
      <c r="OB3">
        <f>'E.LINEN,Consumables'!D42</f>
        <v>1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5</v>
      </c>
      <c r="OH3">
        <f>'F.Furniture,G-Lab Diagnostic'!D3</f>
        <v>5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1</v>
      </c>
      <c r="OP3">
        <f>'F.Furniture,G-Lab Diagnostic'!D7</f>
        <v>1</v>
      </c>
      <c r="OQ3">
        <f>'F.Furniture,G-Lab Diagnostic'!C8</f>
        <v>5</v>
      </c>
      <c r="OR3">
        <f>'F.Furniture,G-Lab Diagnostic'!D8</f>
        <v>3</v>
      </c>
      <c r="OS3">
        <f>'F.Furniture,G-Lab Diagnostic'!C9</f>
        <v>3</v>
      </c>
      <c r="OT3">
        <f>'F.Furniture,G-Lab Diagnostic'!D9</f>
        <v>3</v>
      </c>
      <c r="OU3">
        <f>'F.Furniture,G-Lab Diagnostic'!C14</f>
        <v>1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4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80</v>
      </c>
      <c r="PN3">
        <f>'F.Furniture,G-Lab Diagnostic'!D23</f>
        <v>80</v>
      </c>
      <c r="PO3">
        <f>'F.Furniture,G-Lab Diagnostic'!C24</f>
        <v>25</v>
      </c>
      <c r="PP3">
        <f>'F.Furniture,G-Lab Diagnostic'!D24</f>
        <v>25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No</v>
      </c>
      <c r="RH3" t="str">
        <f>'H. Drugs as per state EDL'!D28</f>
        <v>Yes</v>
      </c>
      <c r="RI3" t="str">
        <f>'H. Drugs as per state EDL'!D29</f>
        <v>No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Yes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Yes</v>
      </c>
      <c r="SA3" t="str">
        <f>'H. Drugs as per state EDL'!D47</f>
        <v>Yes</v>
      </c>
      <c r="SB3" t="str">
        <f>'H. Drugs as per state EDL'!D48</f>
        <v>Yes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No</v>
      </c>
      <c r="SW3" t="str">
        <f>'H. Drugs as per state EDL'!D69</f>
        <v>Yes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Yes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Yes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Yes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Yes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Yes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9" sqref="B9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1191</v>
      </c>
    </row>
    <row r="7" spans="1:8" ht="20.25" thickTop="1" thickBot="1">
      <c r="A7" s="42" t="s">
        <v>81</v>
      </c>
      <c r="B7" s="47">
        <v>6</v>
      </c>
    </row>
    <row r="8" spans="1:8" ht="20.25" thickTop="1" thickBot="1">
      <c r="A8" s="42" t="s">
        <v>82</v>
      </c>
      <c r="B8" s="47">
        <v>3873</v>
      </c>
    </row>
    <row r="9" spans="1:8" ht="20.25" thickTop="1" thickBot="1">
      <c r="A9" s="42" t="s">
        <v>83</v>
      </c>
      <c r="B9" s="47">
        <v>119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>
        <v>5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A2" workbookViewId="0">
      <selection activeCell="I11" sqref="I11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1195</v>
      </c>
      <c r="E3" s="50" t="s">
        <v>1196</v>
      </c>
      <c r="F3" s="49" t="s">
        <v>1195</v>
      </c>
      <c r="G3" s="49" t="s">
        <v>1195</v>
      </c>
      <c r="H3" s="49" t="s">
        <v>1195</v>
      </c>
      <c r="I3" s="49" t="s">
        <v>1198</v>
      </c>
      <c r="J3" s="48"/>
      <c r="K3" s="49" t="s">
        <v>1195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1194</v>
      </c>
      <c r="D4" s="49" t="s">
        <v>1195</v>
      </c>
      <c r="E4" s="50" t="s">
        <v>1197</v>
      </c>
      <c r="F4" s="49" t="s">
        <v>1195</v>
      </c>
      <c r="G4" s="49" t="s">
        <v>1195</v>
      </c>
      <c r="H4" s="49" t="s">
        <v>1195</v>
      </c>
      <c r="I4" s="49" t="s">
        <v>1198</v>
      </c>
      <c r="J4" s="48"/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1199</v>
      </c>
      <c r="D6" s="52"/>
      <c r="E6" s="52"/>
      <c r="F6" s="52"/>
      <c r="G6" s="52"/>
      <c r="H6" s="52"/>
      <c r="I6" s="52"/>
      <c r="J6" s="49" t="s">
        <v>1195</v>
      </c>
      <c r="K6" s="49" t="s">
        <v>1195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1200</v>
      </c>
      <c r="D7" s="52"/>
      <c r="E7" s="52"/>
      <c r="F7" s="52"/>
      <c r="G7" s="52"/>
      <c r="H7" s="52"/>
      <c r="I7" s="52"/>
      <c r="J7" s="49" t="s">
        <v>1195</v>
      </c>
      <c r="K7" s="49" t="s">
        <v>1195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1201</v>
      </c>
      <c r="D8" s="52"/>
      <c r="E8" s="52"/>
      <c r="F8" s="52"/>
      <c r="G8" s="52"/>
      <c r="H8" s="52"/>
      <c r="I8" s="52"/>
      <c r="J8" s="49" t="s">
        <v>1195</v>
      </c>
      <c r="K8" s="49" t="s">
        <v>1195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1202</v>
      </c>
      <c r="D9" s="52"/>
      <c r="E9" s="52"/>
      <c r="F9" s="52"/>
      <c r="G9" s="52"/>
      <c r="H9" s="52"/>
      <c r="I9" s="52"/>
      <c r="J9" s="49" t="s">
        <v>1195</v>
      </c>
      <c r="K9" s="49" t="s">
        <v>1195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1203</v>
      </c>
      <c r="D10" s="52"/>
      <c r="E10" s="52"/>
      <c r="F10" s="52"/>
      <c r="G10" s="52"/>
      <c r="H10" s="52"/>
      <c r="I10" s="52"/>
      <c r="J10" s="49" t="s">
        <v>1195</v>
      </c>
      <c r="K10" s="49" t="s">
        <v>1195</v>
      </c>
      <c r="L10" s="52"/>
    </row>
    <row r="11" spans="1:12" s="51" customFormat="1" ht="25.5" customHeight="1" thickTop="1" thickBot="1">
      <c r="A11" s="81"/>
      <c r="B11" s="46" t="s">
        <v>1098</v>
      </c>
      <c r="C11" s="52" t="s">
        <v>1204</v>
      </c>
      <c r="D11" s="52"/>
      <c r="E11" s="52"/>
      <c r="F11" s="52"/>
      <c r="G11" s="52"/>
      <c r="H11" s="52"/>
      <c r="I11" s="52"/>
      <c r="J11" s="49" t="s">
        <v>1195</v>
      </c>
      <c r="K11" s="49" t="s">
        <v>1195</v>
      </c>
      <c r="L11" s="52"/>
    </row>
    <row r="12" spans="1:12" s="51" customFormat="1" ht="25.5" customHeight="1" thickTop="1" thickBot="1">
      <c r="A12" s="82"/>
      <c r="B12" s="46" t="s">
        <v>1099</v>
      </c>
      <c r="C12" s="52" t="s">
        <v>1205</v>
      </c>
      <c r="D12" s="52"/>
      <c r="E12" s="52"/>
      <c r="F12" s="52"/>
      <c r="G12" s="52"/>
      <c r="H12" s="52"/>
      <c r="I12" s="52"/>
      <c r="J12" s="49" t="s">
        <v>1195</v>
      </c>
      <c r="K12" s="49" t="s">
        <v>1195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0866141732283472" right="0.70866141732283472" top="0.74803149606299213" bottom="0.74803149606299213" header="0.31496062992125984" footer="0.31496062992125984"/>
  <pageSetup paperSize="5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1206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>
        <v>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1208</v>
      </c>
      <c r="D11" s="56" t="s">
        <v>1209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1210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1198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1195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1195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1211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1212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 t="s">
        <v>1213</v>
      </c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1195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1214</v>
      </c>
      <c r="D9" s="60"/>
    </row>
    <row r="10" spans="1:4" ht="20.25" thickTop="1" thickBot="1">
      <c r="A10" s="44" t="s">
        <v>1183</v>
      </c>
      <c r="B10" s="45" t="s">
        <v>238</v>
      </c>
      <c r="C10" s="65">
        <v>44531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5</v>
      </c>
      <c r="D5" s="54">
        <v>5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/>
    </row>
    <row r="11" spans="1:4" ht="16.5" thickTop="1" thickBot="1">
      <c r="A11" s="15" t="s">
        <v>37</v>
      </c>
      <c r="B11" s="18" t="s">
        <v>278</v>
      </c>
      <c r="C11" s="54">
        <v>2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0</v>
      </c>
    </row>
    <row r="14" spans="1:4" ht="16.5" thickTop="1" thickBot="1">
      <c r="A14" s="15" t="s">
        <v>43</v>
      </c>
      <c r="B14" s="18" t="s">
        <v>287</v>
      </c>
      <c r="C14" s="54">
        <v>0</v>
      </c>
      <c r="D14" s="54"/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0</v>
      </c>
      <c r="D21" s="54"/>
    </row>
    <row r="22" spans="1:4" ht="16.5" thickTop="1" thickBot="1">
      <c r="A22" s="15" t="s">
        <v>59</v>
      </c>
      <c r="B22" s="18" t="s">
        <v>311</v>
      </c>
      <c r="C22" s="54">
        <v>2</v>
      </c>
      <c r="D22" s="54">
        <v>2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24</v>
      </c>
      <c r="D24" s="54">
        <v>24</v>
      </c>
    </row>
    <row r="25" spans="1:4" ht="16.5" thickTop="1" thickBot="1">
      <c r="A25" s="15" t="s">
        <v>65</v>
      </c>
      <c r="B25" s="18" t="s">
        <v>320</v>
      </c>
      <c r="C25" s="54">
        <v>4</v>
      </c>
      <c r="D25" s="54">
        <v>4</v>
      </c>
    </row>
    <row r="26" spans="1:4" ht="16.5" thickTop="1" thickBot="1">
      <c r="A26" s="15" t="s">
        <v>67</v>
      </c>
      <c r="B26" s="18" t="s">
        <v>323</v>
      </c>
      <c r="C26" s="54">
        <v>16</v>
      </c>
      <c r="D26" s="54">
        <v>16</v>
      </c>
    </row>
    <row r="27" spans="1:4" ht="16.5" thickTop="1" thickBot="1">
      <c r="A27" s="15" t="s">
        <v>70</v>
      </c>
      <c r="B27" s="18" t="s">
        <v>326</v>
      </c>
      <c r="C27" s="54">
        <v>3</v>
      </c>
      <c r="D27" s="54">
        <v>3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5</v>
      </c>
      <c r="D30" s="54">
        <v>5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0</v>
      </c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/>
    </row>
    <row r="43" spans="1:4" ht="16.5" thickTop="1" thickBot="1">
      <c r="A43" s="15" t="s">
        <v>264</v>
      </c>
      <c r="B43" s="18" t="s">
        <v>265</v>
      </c>
      <c r="C43" s="54">
        <v>0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3</v>
      </c>
      <c r="D47" s="54">
        <v>3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1</v>
      </c>
      <c r="D66" s="54">
        <v>1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  <pageSetup paperSize="9" scale="7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/>
    </row>
    <row r="4" spans="1:4" ht="16.5" thickTop="1" thickBot="1">
      <c r="A4" s="15" t="s">
        <v>15</v>
      </c>
      <c r="B4" s="18" t="s">
        <v>524</v>
      </c>
      <c r="C4" s="49" t="s">
        <v>1195</v>
      </c>
      <c r="D4" s="54"/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1198</v>
      </c>
      <c r="D7" s="54"/>
    </row>
    <row r="8" spans="1:4" ht="16.5" thickTop="1" thickBot="1">
      <c r="A8" s="15" t="s">
        <v>31</v>
      </c>
      <c r="B8" s="18" t="s">
        <v>531</v>
      </c>
      <c r="C8" s="49" t="s">
        <v>1198</v>
      </c>
      <c r="D8" s="54"/>
    </row>
    <row r="9" spans="1:4" ht="16.5" thickTop="1" thickBot="1">
      <c r="A9" s="15" t="s">
        <v>33</v>
      </c>
      <c r="B9" s="18" t="s">
        <v>533</v>
      </c>
      <c r="C9" s="49" t="s">
        <v>1198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1198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1198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1198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1195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1195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1198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1198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1198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1198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>
        <v>4</v>
      </c>
    </row>
    <row r="40" spans="1:4" ht="16.5" thickTop="1" thickBot="1">
      <c r="A40" s="15" t="s">
        <v>255</v>
      </c>
      <c r="B40" s="18" t="s">
        <v>551</v>
      </c>
      <c r="C40" s="49" t="s">
        <v>1195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1198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>
        <v>1</v>
      </c>
    </row>
    <row r="43" spans="1:4" ht="16.5" thickTop="1" thickBot="1">
      <c r="A43" s="15" t="s">
        <v>264</v>
      </c>
      <c r="B43" s="18" t="s">
        <v>557</v>
      </c>
      <c r="C43" s="49" t="s">
        <v>1198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  <pageSetup paperSize="9" scale="7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>
        <v>5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1</v>
      </c>
      <c r="D7" s="62">
        <v>1</v>
      </c>
    </row>
    <row r="8" spans="1:4" ht="16.5" thickTop="1" thickBot="1">
      <c r="A8" s="17" t="s">
        <v>1108</v>
      </c>
      <c r="B8" s="19" t="s">
        <v>564</v>
      </c>
      <c r="C8" s="62">
        <v>5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3</v>
      </c>
      <c r="D9" s="62">
        <v>3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4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80</v>
      </c>
      <c r="D23" s="54">
        <v>80</v>
      </c>
    </row>
    <row r="24" spans="1:4" ht="16.5" thickTop="1" thickBot="1">
      <c r="A24" s="15" t="s">
        <v>41</v>
      </c>
      <c r="B24" s="19" t="s">
        <v>668</v>
      </c>
      <c r="C24" s="62">
        <v>25</v>
      </c>
      <c r="D24" s="62">
        <v>25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1195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1198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1195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1198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1195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1195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1195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1198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1198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  <pageSetup paperSize="9" scale="7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8" sqref="D8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1198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1198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cp:lastPrinted>2019-11-20T23:15:39Z</cp:lastPrinted>
  <dcterms:created xsi:type="dcterms:W3CDTF">2018-06-12T07:16:00Z</dcterms:created>
  <dcterms:modified xsi:type="dcterms:W3CDTF">2022-01-15T15:08:08Z</dcterms:modified>
</cp:coreProperties>
</file>